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6" i="1" l="1"/>
  <c r="G105" i="1"/>
  <c r="G104" i="1"/>
  <c r="H102" i="1"/>
  <c r="I102" i="1"/>
  <c r="J102" i="1"/>
  <c r="K102" i="1"/>
  <c r="G91" i="1"/>
  <c r="G102" i="1" l="1"/>
  <c r="K44" i="1"/>
  <c r="K45" i="1"/>
  <c r="K91" i="1" l="1"/>
  <c r="G97" i="1"/>
  <c r="G96" i="1"/>
  <c r="G95" i="1"/>
  <c r="G94" i="1"/>
  <c r="G93" i="1"/>
  <c r="J91" i="1"/>
  <c r="I91" i="1"/>
  <c r="H91" i="1"/>
  <c r="K51" i="1"/>
  <c r="K69" i="1"/>
  <c r="K85" i="1" l="1"/>
  <c r="K43" i="1" s="1"/>
  <c r="K84" i="1" l="1"/>
  <c r="K42" i="1" l="1"/>
  <c r="K31" i="1" s="1"/>
  <c r="K82" i="1"/>
  <c r="K60" i="1"/>
  <c r="G42" i="1" l="1"/>
  <c r="G60" i="1"/>
  <c r="H34" i="1"/>
  <c r="J40" i="1"/>
  <c r="K32" i="1"/>
  <c r="K34" i="1"/>
  <c r="G88" i="1"/>
  <c r="G87" i="1"/>
  <c r="G86" i="1"/>
  <c r="G85" i="1"/>
  <c r="G84" i="1"/>
  <c r="J82" i="1"/>
  <c r="I82" i="1"/>
  <c r="H82" i="1"/>
  <c r="G75" i="1"/>
  <c r="G74" i="1"/>
  <c r="G73" i="1"/>
  <c r="G72" i="1"/>
  <c r="G71" i="1"/>
  <c r="J69" i="1"/>
  <c r="I69" i="1"/>
  <c r="H69" i="1"/>
  <c r="G64" i="1"/>
  <c r="G63" i="1"/>
  <c r="G62" i="1"/>
  <c r="G61" i="1"/>
  <c r="K58" i="1"/>
  <c r="J58" i="1"/>
  <c r="I58" i="1"/>
  <c r="H58" i="1"/>
  <c r="K40" i="1" l="1"/>
  <c r="K29" i="1"/>
  <c r="G69" i="1"/>
  <c r="G82" i="1"/>
  <c r="G58" i="1"/>
  <c r="H40" i="1"/>
  <c r="I40" i="1"/>
  <c r="H35" i="1"/>
  <c r="H33" i="1"/>
  <c r="H32" i="1"/>
  <c r="H31" i="1"/>
  <c r="I35" i="1"/>
  <c r="I34" i="1"/>
  <c r="I33" i="1"/>
  <c r="I32" i="1"/>
  <c r="I31" i="1"/>
  <c r="J35" i="1"/>
  <c r="J34" i="1"/>
  <c r="J32" i="1"/>
  <c r="J31" i="1"/>
  <c r="G40" i="1" l="1"/>
  <c r="H29" i="1"/>
  <c r="J29" i="1"/>
  <c r="I29" i="1"/>
  <c r="G31" i="1"/>
  <c r="G43" i="1"/>
  <c r="G32" i="1" s="1"/>
  <c r="G44" i="1"/>
  <c r="G57" i="1"/>
  <c r="G56" i="1"/>
  <c r="G55" i="1"/>
  <c r="G54" i="1"/>
  <c r="G53" i="1"/>
  <c r="H51" i="1"/>
  <c r="I51" i="1"/>
  <c r="J51" i="1"/>
  <c r="G45" i="1"/>
  <c r="G34" i="1" s="1"/>
  <c r="G46" i="1"/>
  <c r="G29" i="1" l="1"/>
  <c r="G51" i="1"/>
</calcChain>
</file>

<file path=xl/sharedStrings.xml><?xml version="1.0" encoding="utf-8"?>
<sst xmlns="http://schemas.openxmlformats.org/spreadsheetml/2006/main" count="110" uniqueCount="42">
  <si>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</si>
  <si>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</si>
  <si>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</si>
  <si>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</si>
  <si>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</si>
  <si>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</si>
  <si>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</si>
  <si>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</si>
  <si>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</si>
  <si>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</si>
  <si>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</si>
  <si>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</si>
  <si>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</si>
  <si>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</si>
  <si>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</si>
  <si>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</si>
  <si>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</t>
  </si>
  <si>
    <t>1.1.</t>
  </si>
  <si>
    <t>Администрация Ключевского сельского поселения</t>
  </si>
  <si>
    <t>Ключевского сельского поселения"</t>
  </si>
  <si>
    <t>ФИНАНСОВОЕ ОБЕСПЕЧЕНИЕ</t>
  </si>
  <si>
    <t>муниципальной программы "Защита населения, территорий от чрезвычайных ситуаций,</t>
  </si>
  <si>
    <t>Содержание и пополнение резерва материальных ресурсов, предназначенного для ликвидации и снижения негативных последствий чрезвычайных ситуаций в Ключевском сельском поселении</t>
  </si>
  <si>
    <t>1.2.</t>
  </si>
  <si>
    <t>1.3.</t>
  </si>
  <si>
    <t>Проверка состояния, ремонт, обслуживание пожарных гидрантов</t>
  </si>
  <si>
    <t xml:space="preserve">Изготовление предупреждающих и информационных знаков, печать листовок, плакатов, памяток по действиям населения при ЧС различных категорий, изготовление табличек </t>
  </si>
  <si>
    <t>Приложение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</si>
  <si>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Повышение пожарной безопасности объектов социальной сферы на территории Ключевского сельского поселения</t>
    </r>
  </si>
  <si>
    <t>1.4.</t>
  </si>
  <si>
    <t>Восстановление и содержание, текущий ремонт проводной, уличной, громкоговорящей системы оповещения</t>
  </si>
  <si>
    <t>Подпрограмма 1. Защита населения, территорий от чрезвычайных ситуаций, обеспечение пожарной безопасности, развитие гражданской обороны на территории Ключевского сельского поселения</t>
  </si>
  <si>
    <t>2019 год</t>
  </si>
  <si>
    <t>2020 год</t>
  </si>
  <si>
    <t>обеспечение пожарной безопасности, развитие гражданской обороны на территории</t>
  </si>
  <si>
    <t>2.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</si>
  <si>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scheme val="minor"/>
      </rPr>
      <t>Устранение  последствий от чрезвычайных ситуации, неблагоприятных явлений природного техногенного характера на территории Ключевского сельского поселения</t>
    </r>
  </si>
  <si>
    <t xml:space="preserve">2020 год  </t>
  </si>
  <si>
    <t>2021 год</t>
  </si>
  <si>
    <t>2022 год</t>
  </si>
  <si>
    <t xml:space="preserve">2020 год </t>
  </si>
  <si>
    <t>к муниципальной программе "Защита населения, территорий от чрезвычайных ситуаций, обеспечение пожарной безопасности, развитие гражданской обороны на территории Ключевского сельского поселения, утверждённой постановлением Администрации Ключевского сельского поселения от "30" сентября 2019 №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</si>
</sst>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/>
    <xf numFmtId="0" fontId="0" fillId="0" borderId="0" xfId="0" applyAlignment="1">
      <alignment horizontal="right"/>
    </xf>
    <xf numFmtId="164" fontId="9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0" fillId="0" borderId="0" xfId="0" applyAlignment="1"/>
    <xf numFmtId="164" fontId="9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justify" vertical="top" wrapText="1"/>
    </xf>
    <xf numFmtId="0" fontId="9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 applyAlignment="1">
      <alignment horizontal="center"/>
    </xf>
    <xf numFmtId="164" fontId="9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2" xfId="0" applyBorder="1" applyAlignment="1"/>
    <xf numFmtId="0" fontId="0" fillId="0" borderId="11" xfId="0" applyBorder="1" applyAlignment="1"/>
    <xf numFmtId="0" fontId="5" fillId="0" borderId="2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0" fillId="0" borderId="11" xfId="0" applyBorder="1" applyAlignment="1">
      <alignment horizontal="center" vertical="top"/>
    </xf>
    <xf numFmtId="164" fontId="9" fillId="0" borderId="12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justify" vertical="top"/>
    </xf>
    <xf numFmtId="0" fontId="7" fillId="0" borderId="3" xfId="0" applyFont="1" applyBorder="1" applyAlignment="1">
      <alignment horizontal="justify" vertical="top"/>
    </xf>
    <xf numFmtId="0" fontId="7" fillId="0" borderId="4" xfId="0" applyFont="1" applyBorder="1" applyAlignment="1">
      <alignment horizontal="justify" vertical="top"/>
    </xf>
    <xf numFmtId="0" fontId="7" fillId="0" borderId="8" xfId="0" applyFont="1" applyBorder="1" applyAlignment="1">
      <alignment horizontal="justify" vertical="top"/>
    </xf>
    <xf numFmtId="0" fontId="7" fillId="0" borderId="0" xfId="0" applyFont="1" applyBorder="1" applyAlignment="1">
      <alignment horizontal="justify" vertical="top"/>
    </xf>
    <xf numFmtId="0" fontId="7" fillId="0" borderId="9" xfId="0" applyFont="1" applyBorder="1" applyAlignment="1">
      <alignment horizontal="justify" vertical="top"/>
    </xf>
    <xf numFmtId="0" fontId="0" fillId="0" borderId="8" xfId="0" applyBorder="1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9" xfId="0" applyBorder="1" applyAlignment="1">
      <alignment horizontal="justify" vertical="top"/>
    </xf>
    <xf numFmtId="0" fontId="0" fillId="0" borderId="5" xfId="0" applyBorder="1" applyAlignment="1">
      <alignment horizontal="justify" vertical="top"/>
    </xf>
    <xf numFmtId="0" fontId="0" fillId="0" borderId="6" xfId="0" applyBorder="1" applyAlignment="1">
      <alignment horizontal="justify" vertical="top"/>
    </xf>
    <xf numFmtId="0" fontId="0" fillId="0" borderId="7" xfId="0" applyBorder="1" applyAlignment="1">
      <alignment horizontal="justify" vertical="top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9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view="pageLayout" zoomScale="130" zoomScalePageLayoutView="130" workbookViewId="0">
      <selection activeCell="L13" sqref="L13"/>
    </sheetView>
  </sheetViews>
  <sheetFormatPr defaultRowHeight="15" x14ac:dyDescent="0.25"/>
  <cols>
    <col min="5" max="5" width="6.140625" customWidth="1"/>
    <col min="7" max="7" width="11.28515625" bestFit="1" customWidth="1"/>
    <col min="8" max="9" width="9.28515625" bestFit="1" customWidth="1"/>
    <col min="10" max="10" width="10.28515625" bestFit="1" customWidth="1"/>
    <col min="11" max="11" width="11.28515625" bestFit="1" customWidth="1"/>
  </cols>
  <sheetData>
    <row r="1" spans="8:14" x14ac:dyDescent="0.25">
      <c r="J1" s="12"/>
      <c r="K1" s="12"/>
      <c r="L1" s="60" t="s">
        <v>27</v>
      </c>
      <c r="M1" s="60"/>
      <c r="N1" s="60"/>
    </row>
    <row r="2" spans="8:14" ht="15" customHeight="1" x14ac:dyDescent="0.25">
      <c r="J2" s="37" t="s">
        <v>41</v>
      </c>
      <c r="K2" s="37"/>
      <c r="L2" s="37"/>
      <c r="M2" s="37"/>
      <c r="N2" s="37"/>
    </row>
    <row r="3" spans="8:14" x14ac:dyDescent="0.25">
      <c r="J3" s="37"/>
      <c r="K3" s="37"/>
      <c r="L3" s="37"/>
      <c r="M3" s="37"/>
      <c r="N3" s="37"/>
    </row>
    <row r="4" spans="8:14" x14ac:dyDescent="0.25">
      <c r="J4" s="37"/>
      <c r="K4" s="37"/>
      <c r="L4" s="37"/>
      <c r="M4" s="37"/>
      <c r="N4" s="37"/>
    </row>
    <row r="5" spans="8:14" x14ac:dyDescent="0.25">
      <c r="J5" s="37"/>
      <c r="K5" s="37"/>
      <c r="L5" s="37"/>
      <c r="M5" s="37"/>
      <c r="N5" s="37"/>
    </row>
    <row r="6" spans="8:14" x14ac:dyDescent="0.25">
      <c r="J6" s="37"/>
      <c r="K6" s="37"/>
      <c r="L6" s="37"/>
      <c r="M6" s="37"/>
      <c r="N6" s="37"/>
    </row>
    <row r="7" spans="8:14" x14ac:dyDescent="0.25">
      <c r="J7" s="37"/>
      <c r="K7" s="37"/>
      <c r="L7" s="37"/>
      <c r="M7" s="37"/>
      <c r="N7" s="37"/>
    </row>
    <row r="8" spans="8:14" x14ac:dyDescent="0.25">
      <c r="J8" s="37"/>
      <c r="K8" s="37"/>
      <c r="L8" s="37"/>
      <c r="M8" s="37"/>
      <c r="N8" s="37"/>
    </row>
    <row r="9" spans="8:14" x14ac:dyDescent="0.25">
      <c r="L9" s="14"/>
      <c r="M9" s="14"/>
      <c r="N9" s="14"/>
    </row>
    <row r="10" spans="8:14" x14ac:dyDescent="0.25">
      <c r="I10" s="12"/>
      <c r="J10" s="15"/>
      <c r="K10" s="15"/>
      <c r="L10" s="15"/>
      <c r="M10" s="15"/>
      <c r="N10" s="15"/>
    </row>
    <row r="11" spans="8:14" x14ac:dyDescent="0.25">
      <c r="I11" s="12"/>
      <c r="J11" s="15"/>
      <c r="K11" s="15"/>
      <c r="L11" s="15"/>
      <c r="M11" s="15"/>
      <c r="N11" s="15"/>
    </row>
    <row r="12" spans="8:14" x14ac:dyDescent="0.25">
      <c r="H12" s="12"/>
      <c r="I12" s="12"/>
      <c r="J12" s="15"/>
      <c r="K12" s="15"/>
      <c r="L12" s="15"/>
      <c r="M12" s="15"/>
      <c r="N12" s="15"/>
    </row>
    <row r="13" spans="8:14" x14ac:dyDescent="0.25">
      <c r="I13" s="12"/>
      <c r="J13" s="15"/>
      <c r="K13" s="15"/>
      <c r="L13" s="15"/>
      <c r="M13" s="15"/>
      <c r="N13" s="15"/>
    </row>
    <row r="14" spans="8:14" x14ac:dyDescent="0.25">
      <c r="J14" s="15"/>
      <c r="K14" s="15"/>
      <c r="L14" s="15"/>
      <c r="M14" s="15"/>
      <c r="N14" s="15"/>
    </row>
    <row r="15" spans="8:14" x14ac:dyDescent="0.25">
      <c r="J15" s="15"/>
      <c r="K15" s="15"/>
      <c r="L15" s="15"/>
      <c r="M15" s="15"/>
      <c r="N15" s="15"/>
    </row>
    <row r="16" spans="8:14" x14ac:dyDescent="0.25">
      <c r="J16" s="15"/>
      <c r="K16" s="15"/>
      <c r="L16" s="15"/>
      <c r="M16" s="15"/>
      <c r="N16" s="15"/>
    </row>
    <row r="17" spans="1:14" x14ac:dyDescent="0.25">
      <c r="J17" s="12"/>
      <c r="K17" s="12"/>
      <c r="L17" s="12"/>
      <c r="M17" s="12"/>
      <c r="N17" s="12"/>
    </row>
    <row r="18" spans="1:14" x14ac:dyDescent="0.25">
      <c r="J18" s="6"/>
      <c r="K18" s="6"/>
      <c r="L18" s="6"/>
      <c r="M18" s="6"/>
      <c r="N18" s="6"/>
    </row>
    <row r="19" spans="1:14" ht="18.75" x14ac:dyDescent="0.25">
      <c r="E19" s="84" t="s">
        <v>20</v>
      </c>
      <c r="F19" s="85"/>
      <c r="G19" s="85"/>
      <c r="H19" s="85"/>
      <c r="I19" s="85"/>
      <c r="J19" s="85"/>
    </row>
    <row r="20" spans="1:14" ht="18.75" x14ac:dyDescent="0.25">
      <c r="A20" s="84" t="s">
        <v>21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</row>
    <row r="21" spans="1:14" ht="18.75" x14ac:dyDescent="0.3">
      <c r="A21" s="61" t="s">
        <v>34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5" customFormat="1" ht="18.75" x14ac:dyDescent="0.3">
      <c r="E22" s="61" t="s">
        <v>19</v>
      </c>
      <c r="F22" s="61"/>
      <c r="G22" s="61"/>
      <c r="H22" s="61"/>
      <c r="I22" s="61"/>
      <c r="J22" s="61"/>
    </row>
    <row r="23" spans="1:14" ht="18.75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6.5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4" ht="15" customHeight="1" x14ac:dyDescent="0.25">
      <c r="A25" s="80" t="s">
        <v>0</v>
      </c>
      <c r="B25" s="80" t="s">
        <v>1</v>
      </c>
      <c r="C25" s="80"/>
      <c r="D25" s="80"/>
      <c r="E25" s="80"/>
      <c r="F25" s="80" t="s">
        <v>2</v>
      </c>
      <c r="G25" s="81" t="s">
        <v>9</v>
      </c>
      <c r="H25" s="81"/>
      <c r="I25" s="81"/>
      <c r="J25" s="81"/>
      <c r="K25" s="81"/>
      <c r="L25" s="80" t="s">
        <v>8</v>
      </c>
      <c r="M25" s="80"/>
      <c r="N25" s="80"/>
    </row>
    <row r="26" spans="1:14" ht="15" customHeight="1" x14ac:dyDescent="0.25">
      <c r="A26" s="80"/>
      <c r="B26" s="80"/>
      <c r="C26" s="80"/>
      <c r="D26" s="80"/>
      <c r="E26" s="80"/>
      <c r="F26" s="80"/>
      <c r="G26" s="80" t="s">
        <v>3</v>
      </c>
      <c r="H26" s="82" t="s">
        <v>4</v>
      </c>
      <c r="I26" s="80" t="s">
        <v>5</v>
      </c>
      <c r="J26" s="82" t="s">
        <v>6</v>
      </c>
      <c r="K26" s="80" t="s">
        <v>7</v>
      </c>
      <c r="L26" s="80"/>
      <c r="M26" s="80"/>
      <c r="N26" s="80"/>
    </row>
    <row r="27" spans="1:14" x14ac:dyDescent="0.25">
      <c r="A27" s="80"/>
      <c r="B27" s="80"/>
      <c r="C27" s="80"/>
      <c r="D27" s="80"/>
      <c r="E27" s="80"/>
      <c r="F27" s="80"/>
      <c r="G27" s="80"/>
      <c r="H27" s="82"/>
      <c r="I27" s="80"/>
      <c r="J27" s="82"/>
      <c r="K27" s="80"/>
      <c r="L27" s="80"/>
      <c r="M27" s="80"/>
      <c r="N27" s="80"/>
    </row>
    <row r="28" spans="1:14" x14ac:dyDescent="0.25">
      <c r="A28" s="80"/>
      <c r="B28" s="80"/>
      <c r="C28" s="80"/>
      <c r="D28" s="80"/>
      <c r="E28" s="80"/>
      <c r="F28" s="80"/>
      <c r="G28" s="80"/>
      <c r="H28" s="82"/>
      <c r="I28" s="80"/>
      <c r="J28" s="82"/>
      <c r="K28" s="80"/>
      <c r="L28" s="80"/>
      <c r="M28" s="80"/>
      <c r="N28" s="80"/>
    </row>
    <row r="29" spans="1:14" ht="15" customHeight="1" x14ac:dyDescent="0.25">
      <c r="A29" s="74" t="s">
        <v>31</v>
      </c>
      <c r="B29" s="75"/>
      <c r="C29" s="75"/>
      <c r="D29" s="75"/>
      <c r="E29" s="76"/>
      <c r="F29" s="57" t="s">
        <v>10</v>
      </c>
      <c r="G29" s="58">
        <f>H29+I29+J29+K29</f>
        <v>1697.3663200000001</v>
      </c>
      <c r="H29" s="58">
        <f>H31+H32+H33+H34+H35</f>
        <v>0</v>
      </c>
      <c r="I29" s="58">
        <f>I31+I32+I33+I34+I35</f>
        <v>0</v>
      </c>
      <c r="J29" s="58">
        <f>J31+J32+J33+J34+J35</f>
        <v>500</v>
      </c>
      <c r="K29" s="58">
        <f>K31+K32+K33+K34+K35</f>
        <v>1197.3663200000001</v>
      </c>
      <c r="L29" s="42" t="s">
        <v>18</v>
      </c>
      <c r="M29" s="43"/>
      <c r="N29" s="44"/>
    </row>
    <row r="30" spans="1:14" ht="15" customHeight="1" x14ac:dyDescent="0.25">
      <c r="A30" s="77"/>
      <c r="B30" s="78"/>
      <c r="C30" s="78"/>
      <c r="D30" s="78"/>
      <c r="E30" s="79"/>
      <c r="F30" s="57"/>
      <c r="G30" s="56"/>
      <c r="H30" s="56"/>
      <c r="I30" s="56"/>
      <c r="J30" s="56"/>
      <c r="K30" s="56"/>
      <c r="L30" s="45"/>
      <c r="M30" s="46"/>
      <c r="N30" s="47"/>
    </row>
    <row r="31" spans="1:14" x14ac:dyDescent="0.25">
      <c r="A31" s="77"/>
      <c r="B31" s="78"/>
      <c r="C31" s="78"/>
      <c r="D31" s="78"/>
      <c r="E31" s="79"/>
      <c r="F31" s="1" t="s">
        <v>11</v>
      </c>
      <c r="G31" s="7">
        <f>G42</f>
        <v>312</v>
      </c>
      <c r="H31" s="7">
        <f t="shared" ref="G31:H34" si="0">H42</f>
        <v>0</v>
      </c>
      <c r="I31" s="7">
        <f t="shared" ref="I31:K32" si="1">I42</f>
        <v>0</v>
      </c>
      <c r="J31" s="7">
        <f t="shared" si="1"/>
        <v>0</v>
      </c>
      <c r="K31" s="7">
        <f t="shared" si="1"/>
        <v>312</v>
      </c>
      <c r="L31" s="45"/>
      <c r="M31" s="46"/>
      <c r="N31" s="47"/>
    </row>
    <row r="32" spans="1:14" x14ac:dyDescent="0.25">
      <c r="A32" s="77"/>
      <c r="B32" s="78"/>
      <c r="C32" s="78"/>
      <c r="D32" s="78"/>
      <c r="E32" s="79"/>
      <c r="F32" s="1" t="s">
        <v>12</v>
      </c>
      <c r="G32" s="7">
        <f>G43</f>
        <v>198.37200000000001</v>
      </c>
      <c r="H32" s="7">
        <f t="shared" ref="H32" si="2">H43</f>
        <v>0</v>
      </c>
      <c r="I32" s="7">
        <f t="shared" si="1"/>
        <v>0</v>
      </c>
      <c r="J32" s="7">
        <f t="shared" si="1"/>
        <v>0</v>
      </c>
      <c r="K32" s="7">
        <f t="shared" si="1"/>
        <v>198.37200000000001</v>
      </c>
      <c r="L32" s="45"/>
      <c r="M32" s="46"/>
      <c r="N32" s="47"/>
    </row>
    <row r="33" spans="1:14" x14ac:dyDescent="0.25">
      <c r="A33" s="77"/>
      <c r="B33" s="78"/>
      <c r="C33" s="78"/>
      <c r="D33" s="78"/>
      <c r="E33" s="79"/>
      <c r="F33" s="1" t="s">
        <v>13</v>
      </c>
      <c r="G33" s="7">
        <v>706.99432000000002</v>
      </c>
      <c r="H33" s="7">
        <f t="shared" ref="H33" si="3">H44</f>
        <v>0</v>
      </c>
      <c r="I33" s="7">
        <f>I44</f>
        <v>0</v>
      </c>
      <c r="J33" s="7">
        <v>500</v>
      </c>
      <c r="K33" s="7">
        <v>206.99431999999999</v>
      </c>
      <c r="L33" s="45"/>
      <c r="M33" s="46"/>
      <c r="N33" s="47"/>
    </row>
    <row r="34" spans="1:14" x14ac:dyDescent="0.25">
      <c r="A34" s="77"/>
      <c r="B34" s="78"/>
      <c r="C34" s="78"/>
      <c r="D34" s="78"/>
      <c r="E34" s="79"/>
      <c r="F34" s="1" t="s">
        <v>14</v>
      </c>
      <c r="G34" s="7">
        <f t="shared" si="0"/>
        <v>280</v>
      </c>
      <c r="H34" s="7">
        <f>H45</f>
        <v>0</v>
      </c>
      <c r="I34" s="7">
        <f>I45</f>
        <v>0</v>
      </c>
      <c r="J34" s="7">
        <f>J45</f>
        <v>0</v>
      </c>
      <c r="K34" s="7">
        <f>K45</f>
        <v>280</v>
      </c>
      <c r="L34" s="45"/>
      <c r="M34" s="46"/>
      <c r="N34" s="47"/>
    </row>
    <row r="35" spans="1:14" x14ac:dyDescent="0.25">
      <c r="A35" s="77"/>
      <c r="B35" s="78"/>
      <c r="C35" s="78"/>
      <c r="D35" s="78"/>
      <c r="E35" s="79"/>
      <c r="F35" s="1" t="s">
        <v>15</v>
      </c>
      <c r="G35" s="7">
        <v>200</v>
      </c>
      <c r="H35" s="7">
        <f t="shared" ref="H35" si="4">H46</f>
        <v>0</v>
      </c>
      <c r="I35" s="7">
        <f t="shared" ref="I35:J35" si="5">I46</f>
        <v>0</v>
      </c>
      <c r="J35" s="7">
        <f t="shared" si="5"/>
        <v>0</v>
      </c>
      <c r="K35" s="7">
        <v>200</v>
      </c>
      <c r="L35" s="45"/>
      <c r="M35" s="46"/>
      <c r="N35" s="47"/>
    </row>
    <row r="36" spans="1:14" x14ac:dyDescent="0.25">
      <c r="A36" s="36"/>
      <c r="B36" s="37"/>
      <c r="C36" s="37"/>
      <c r="D36" s="37"/>
      <c r="E36" s="38"/>
      <c r="F36" s="16" t="s">
        <v>32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45"/>
      <c r="M36" s="51"/>
      <c r="N36" s="47"/>
    </row>
    <row r="37" spans="1:14" x14ac:dyDescent="0.25">
      <c r="A37" s="36"/>
      <c r="B37" s="37"/>
      <c r="C37" s="37"/>
      <c r="D37" s="37"/>
      <c r="E37" s="38"/>
      <c r="F37" s="16" t="s">
        <v>37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45"/>
      <c r="M37" s="51"/>
      <c r="N37" s="47"/>
    </row>
    <row r="38" spans="1:14" x14ac:dyDescent="0.25">
      <c r="A38" s="36"/>
      <c r="B38" s="37"/>
      <c r="C38" s="37"/>
      <c r="D38" s="37"/>
      <c r="E38" s="38"/>
      <c r="F38" s="16" t="s">
        <v>38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45"/>
      <c r="M38" s="51"/>
      <c r="N38" s="47"/>
    </row>
    <row r="39" spans="1:14" x14ac:dyDescent="0.25">
      <c r="A39" s="39"/>
      <c r="B39" s="40"/>
      <c r="C39" s="40"/>
      <c r="D39" s="40"/>
      <c r="E39" s="41"/>
      <c r="F39" s="16" t="s">
        <v>39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48"/>
      <c r="M39" s="49"/>
      <c r="N39" s="50"/>
    </row>
    <row r="40" spans="1:14" ht="15" customHeight="1" x14ac:dyDescent="0.25">
      <c r="A40" s="26" t="s">
        <v>16</v>
      </c>
      <c r="B40" s="62" t="s">
        <v>28</v>
      </c>
      <c r="C40" s="63"/>
      <c r="D40" s="63"/>
      <c r="E40" s="64"/>
      <c r="F40" s="98" t="s">
        <v>10</v>
      </c>
      <c r="G40" s="58">
        <f>H40+I40+J40+K40</f>
        <v>1197.3663200000001</v>
      </c>
      <c r="H40" s="58">
        <f>H42+H43+H44+H45+H46</f>
        <v>0</v>
      </c>
      <c r="I40" s="58">
        <f>I42+I43+I44+I45+I46</f>
        <v>0</v>
      </c>
      <c r="J40" s="58">
        <f>J42+J43+J44+J45+J46</f>
        <v>0</v>
      </c>
      <c r="K40" s="58">
        <f>K42+K43+K44+K45+K46</f>
        <v>1197.3663200000001</v>
      </c>
      <c r="L40" s="42" t="s">
        <v>18</v>
      </c>
      <c r="M40" s="43"/>
      <c r="N40" s="44"/>
    </row>
    <row r="41" spans="1:14" x14ac:dyDescent="0.25">
      <c r="A41" s="27"/>
      <c r="B41" s="65"/>
      <c r="C41" s="66"/>
      <c r="D41" s="66"/>
      <c r="E41" s="67"/>
      <c r="F41" s="59"/>
      <c r="G41" s="56"/>
      <c r="H41" s="56"/>
      <c r="I41" s="56"/>
      <c r="J41" s="56"/>
      <c r="K41" s="56"/>
      <c r="L41" s="45"/>
      <c r="M41" s="46"/>
      <c r="N41" s="47"/>
    </row>
    <row r="42" spans="1:14" x14ac:dyDescent="0.25">
      <c r="A42" s="27"/>
      <c r="B42" s="65"/>
      <c r="C42" s="66"/>
      <c r="D42" s="66"/>
      <c r="E42" s="67"/>
      <c r="F42" s="2" t="s">
        <v>11</v>
      </c>
      <c r="G42" s="8">
        <f>H42+I42+J42+K42</f>
        <v>312</v>
      </c>
      <c r="H42" s="9">
        <v>0</v>
      </c>
      <c r="I42" s="9">
        <v>0</v>
      </c>
      <c r="J42" s="9">
        <v>0</v>
      </c>
      <c r="K42" s="9">
        <f>K53+K71+K84+K93</f>
        <v>312</v>
      </c>
      <c r="L42" s="45"/>
      <c r="M42" s="46"/>
      <c r="N42" s="47"/>
    </row>
    <row r="43" spans="1:14" x14ac:dyDescent="0.25">
      <c r="A43" s="27"/>
      <c r="B43" s="65"/>
      <c r="C43" s="66"/>
      <c r="D43" s="66"/>
      <c r="E43" s="67"/>
      <c r="F43" s="2" t="s">
        <v>12</v>
      </c>
      <c r="G43" s="9">
        <f t="shared" ref="G43:G51" si="6">H43+I43+J43+K43</f>
        <v>198.37200000000001</v>
      </c>
      <c r="H43" s="9">
        <v>0</v>
      </c>
      <c r="I43" s="9">
        <v>0</v>
      </c>
      <c r="J43" s="9">
        <v>0</v>
      </c>
      <c r="K43" s="9">
        <f>K54+K72+K85+K94</f>
        <v>198.37200000000001</v>
      </c>
      <c r="L43" s="45"/>
      <c r="M43" s="46"/>
      <c r="N43" s="47"/>
    </row>
    <row r="44" spans="1:14" x14ac:dyDescent="0.25">
      <c r="A44" s="27"/>
      <c r="B44" s="65"/>
      <c r="C44" s="66"/>
      <c r="D44" s="66"/>
      <c r="E44" s="67"/>
      <c r="F44" s="2" t="s">
        <v>13</v>
      </c>
      <c r="G44" s="9">
        <f t="shared" si="6"/>
        <v>206.99432000000002</v>
      </c>
      <c r="H44" s="9">
        <v>0</v>
      </c>
      <c r="I44" s="9">
        <v>0</v>
      </c>
      <c r="J44" s="9">
        <v>0</v>
      </c>
      <c r="K44" s="9">
        <f>K55+K73+K86+K95</f>
        <v>206.99432000000002</v>
      </c>
      <c r="L44" s="45"/>
      <c r="M44" s="46"/>
      <c r="N44" s="47"/>
    </row>
    <row r="45" spans="1:14" x14ac:dyDescent="0.25">
      <c r="A45" s="27"/>
      <c r="B45" s="65"/>
      <c r="C45" s="66"/>
      <c r="D45" s="66"/>
      <c r="E45" s="67"/>
      <c r="F45" s="2" t="s">
        <v>14</v>
      </c>
      <c r="G45" s="9">
        <f t="shared" si="6"/>
        <v>280</v>
      </c>
      <c r="H45" s="9">
        <v>0</v>
      </c>
      <c r="I45" s="9">
        <v>0</v>
      </c>
      <c r="J45" s="9">
        <v>0</v>
      </c>
      <c r="K45" s="9">
        <f>K56+K74+K87+K96</f>
        <v>280</v>
      </c>
      <c r="L45" s="45"/>
      <c r="M45" s="46"/>
      <c r="N45" s="47"/>
    </row>
    <row r="46" spans="1:14" x14ac:dyDescent="0.25">
      <c r="A46" s="27"/>
      <c r="B46" s="65"/>
      <c r="C46" s="66"/>
      <c r="D46" s="66"/>
      <c r="E46" s="67"/>
      <c r="F46" s="2" t="s">
        <v>15</v>
      </c>
      <c r="G46" s="9">
        <f t="shared" si="6"/>
        <v>200</v>
      </c>
      <c r="H46" s="9">
        <v>0</v>
      </c>
      <c r="I46" s="9">
        <v>0</v>
      </c>
      <c r="J46" s="9">
        <v>0</v>
      </c>
      <c r="K46" s="9">
        <v>200</v>
      </c>
      <c r="L46" s="45"/>
      <c r="M46" s="46"/>
      <c r="N46" s="47"/>
    </row>
    <row r="47" spans="1:14" x14ac:dyDescent="0.25">
      <c r="A47" s="27"/>
      <c r="B47" s="65"/>
      <c r="C47" s="66"/>
      <c r="D47" s="66"/>
      <c r="E47" s="67"/>
      <c r="F47" s="24" t="s">
        <v>32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45"/>
      <c r="M47" s="46"/>
      <c r="N47" s="47"/>
    </row>
    <row r="48" spans="1:14" x14ac:dyDescent="0.25">
      <c r="A48" s="27"/>
      <c r="B48" s="65"/>
      <c r="C48" s="66"/>
      <c r="D48" s="66"/>
      <c r="E48" s="67"/>
      <c r="F48" s="24" t="s">
        <v>33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45"/>
      <c r="M48" s="46"/>
      <c r="N48" s="47"/>
    </row>
    <row r="49" spans="1:14" x14ac:dyDescent="0.25">
      <c r="A49" s="27"/>
      <c r="B49" s="68"/>
      <c r="C49" s="69"/>
      <c r="D49" s="69"/>
      <c r="E49" s="70"/>
      <c r="F49" s="24" t="s">
        <v>38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45"/>
      <c r="M49" s="51"/>
      <c r="N49" s="47"/>
    </row>
    <row r="50" spans="1:14" x14ac:dyDescent="0.25">
      <c r="A50" s="54"/>
      <c r="B50" s="71"/>
      <c r="C50" s="72"/>
      <c r="D50" s="72"/>
      <c r="E50" s="73"/>
      <c r="F50" s="24" t="s">
        <v>39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48"/>
      <c r="M50" s="49"/>
      <c r="N50" s="50"/>
    </row>
    <row r="51" spans="1:14" ht="15" customHeight="1" x14ac:dyDescent="0.25">
      <c r="A51" s="26" t="s">
        <v>17</v>
      </c>
      <c r="B51" s="86" t="s">
        <v>22</v>
      </c>
      <c r="C51" s="31"/>
      <c r="D51" s="31"/>
      <c r="E51" s="32"/>
      <c r="F51" s="57" t="s">
        <v>10</v>
      </c>
      <c r="G51" s="58">
        <f t="shared" si="6"/>
        <v>300</v>
      </c>
      <c r="H51" s="58">
        <f>H53+H54+H55+H56+H57</f>
        <v>0</v>
      </c>
      <c r="I51" s="58">
        <f>I53+I54+I55+I56+I57</f>
        <v>0</v>
      </c>
      <c r="J51" s="58">
        <f>J53+J54+J55+J56+J57</f>
        <v>0</v>
      </c>
      <c r="K51" s="58">
        <f>K53+K54+K55+K56+K57</f>
        <v>300</v>
      </c>
      <c r="L51" s="42" t="s">
        <v>18</v>
      </c>
      <c r="M51" s="43"/>
      <c r="N51" s="44"/>
    </row>
    <row r="52" spans="1:14" x14ac:dyDescent="0.25">
      <c r="A52" s="27"/>
      <c r="B52" s="33"/>
      <c r="C52" s="34"/>
      <c r="D52" s="34"/>
      <c r="E52" s="35"/>
      <c r="F52" s="57"/>
      <c r="G52" s="56"/>
      <c r="H52" s="56"/>
      <c r="I52" s="56"/>
      <c r="J52" s="56"/>
      <c r="K52" s="56"/>
      <c r="L52" s="45"/>
      <c r="M52" s="46"/>
      <c r="N52" s="47"/>
    </row>
    <row r="53" spans="1:14" x14ac:dyDescent="0.25">
      <c r="A53" s="27"/>
      <c r="B53" s="33"/>
      <c r="C53" s="34"/>
      <c r="D53" s="34"/>
      <c r="E53" s="35"/>
      <c r="F53" s="2" t="s">
        <v>11</v>
      </c>
      <c r="G53" s="8">
        <f t="shared" ref="G53:G58" si="7">H53+I53+J53+K53</f>
        <v>100</v>
      </c>
      <c r="H53" s="9">
        <v>0</v>
      </c>
      <c r="I53" s="9">
        <v>0</v>
      </c>
      <c r="J53" s="9">
        <v>0</v>
      </c>
      <c r="K53" s="8">
        <v>100</v>
      </c>
      <c r="L53" s="45"/>
      <c r="M53" s="46"/>
      <c r="N53" s="47"/>
    </row>
    <row r="54" spans="1:14" x14ac:dyDescent="0.25">
      <c r="A54" s="27"/>
      <c r="B54" s="33"/>
      <c r="C54" s="34"/>
      <c r="D54" s="34"/>
      <c r="E54" s="35"/>
      <c r="F54" s="2" t="s">
        <v>12</v>
      </c>
      <c r="G54" s="9">
        <f t="shared" si="7"/>
        <v>0</v>
      </c>
      <c r="H54" s="9">
        <v>0</v>
      </c>
      <c r="I54" s="9">
        <v>0</v>
      </c>
      <c r="J54" s="9">
        <v>0</v>
      </c>
      <c r="K54" s="9">
        <v>0</v>
      </c>
      <c r="L54" s="45"/>
      <c r="M54" s="46"/>
      <c r="N54" s="47"/>
    </row>
    <row r="55" spans="1:14" x14ac:dyDescent="0.25">
      <c r="A55" s="27"/>
      <c r="B55" s="33"/>
      <c r="C55" s="34"/>
      <c r="D55" s="34"/>
      <c r="E55" s="35"/>
      <c r="F55" s="2" t="s">
        <v>13</v>
      </c>
      <c r="G55" s="9">
        <f t="shared" si="7"/>
        <v>0</v>
      </c>
      <c r="H55" s="9">
        <v>0</v>
      </c>
      <c r="I55" s="9">
        <v>0</v>
      </c>
      <c r="J55" s="9">
        <v>0</v>
      </c>
      <c r="K55" s="9">
        <v>0</v>
      </c>
      <c r="L55" s="45"/>
      <c r="M55" s="46"/>
      <c r="N55" s="47"/>
    </row>
    <row r="56" spans="1:14" x14ac:dyDescent="0.25">
      <c r="A56" s="27"/>
      <c r="B56" s="33"/>
      <c r="C56" s="34"/>
      <c r="D56" s="34"/>
      <c r="E56" s="35"/>
      <c r="F56" s="2" t="s">
        <v>14</v>
      </c>
      <c r="G56" s="9">
        <f t="shared" si="7"/>
        <v>100</v>
      </c>
      <c r="H56" s="9">
        <v>0</v>
      </c>
      <c r="I56" s="9">
        <v>0</v>
      </c>
      <c r="J56" s="9">
        <v>0</v>
      </c>
      <c r="K56" s="9">
        <v>100</v>
      </c>
      <c r="L56" s="45"/>
      <c r="M56" s="46"/>
      <c r="N56" s="47"/>
    </row>
    <row r="57" spans="1:14" x14ac:dyDescent="0.25">
      <c r="A57" s="27"/>
      <c r="B57" s="33"/>
      <c r="C57" s="34"/>
      <c r="D57" s="34"/>
      <c r="E57" s="35"/>
      <c r="F57" s="2" t="s">
        <v>15</v>
      </c>
      <c r="G57" s="9">
        <f t="shared" si="7"/>
        <v>100</v>
      </c>
      <c r="H57" s="9">
        <v>0</v>
      </c>
      <c r="I57" s="9">
        <v>0</v>
      </c>
      <c r="J57" s="9">
        <v>0</v>
      </c>
      <c r="K57" s="9">
        <v>100</v>
      </c>
      <c r="L57" s="45"/>
      <c r="M57" s="46"/>
      <c r="N57" s="47"/>
    </row>
    <row r="58" spans="1:14" ht="15" hidden="1" customHeight="1" x14ac:dyDescent="0.25">
      <c r="A58" s="27"/>
      <c r="B58" s="36"/>
      <c r="C58" s="37"/>
      <c r="D58" s="37"/>
      <c r="E58" s="38"/>
      <c r="F58" s="57" t="s">
        <v>10</v>
      </c>
      <c r="G58" s="58">
        <f t="shared" si="7"/>
        <v>0</v>
      </c>
      <c r="H58" s="58">
        <f>H60+H61+H62+H63+H64</f>
        <v>0</v>
      </c>
      <c r="I58" s="58">
        <f>I60+I61+I62+I63+I64</f>
        <v>0</v>
      </c>
      <c r="J58" s="58">
        <f>J60+J61+J62+J63+J64</f>
        <v>0</v>
      </c>
      <c r="K58" s="58">
        <f>K60+K61+K62+K63+K64</f>
        <v>0</v>
      </c>
      <c r="L58" s="45"/>
      <c r="M58" s="51"/>
      <c r="N58" s="47"/>
    </row>
    <row r="59" spans="1:14" ht="15" hidden="1" customHeight="1" x14ac:dyDescent="0.25">
      <c r="A59" s="27"/>
      <c r="B59" s="36"/>
      <c r="C59" s="37"/>
      <c r="D59" s="37"/>
      <c r="E59" s="38"/>
      <c r="F59" s="57"/>
      <c r="G59" s="56"/>
      <c r="H59" s="56"/>
      <c r="I59" s="56"/>
      <c r="J59" s="56"/>
      <c r="K59" s="56"/>
      <c r="L59" s="45"/>
      <c r="M59" s="51"/>
      <c r="N59" s="47"/>
    </row>
    <row r="60" spans="1:14" ht="15" hidden="1" customHeight="1" x14ac:dyDescent="0.25">
      <c r="A60" s="27"/>
      <c r="B60" s="36"/>
      <c r="C60" s="37"/>
      <c r="D60" s="37"/>
      <c r="E60" s="38"/>
      <c r="F60" s="2" t="s">
        <v>11</v>
      </c>
      <c r="G60" s="8">
        <f t="shared" ref="G60:G69" si="8">H60+I60+J60+K60</f>
        <v>0</v>
      </c>
      <c r="H60" s="9">
        <v>0</v>
      </c>
      <c r="I60" s="9">
        <v>0</v>
      </c>
      <c r="J60" s="9">
        <v>0</v>
      </c>
      <c r="K60" s="10">
        <f>382-100-282</f>
        <v>0</v>
      </c>
      <c r="L60" s="45"/>
      <c r="M60" s="51"/>
      <c r="N60" s="47"/>
    </row>
    <row r="61" spans="1:14" ht="15" hidden="1" customHeight="1" x14ac:dyDescent="0.25">
      <c r="A61" s="27"/>
      <c r="B61" s="36"/>
      <c r="C61" s="37"/>
      <c r="D61" s="37"/>
      <c r="E61" s="38"/>
      <c r="F61" s="2" t="s">
        <v>12</v>
      </c>
      <c r="G61" s="9">
        <f t="shared" si="8"/>
        <v>0</v>
      </c>
      <c r="H61" s="9">
        <v>0</v>
      </c>
      <c r="I61" s="9">
        <v>0</v>
      </c>
      <c r="J61" s="9">
        <v>0</v>
      </c>
      <c r="K61" s="9">
        <v>0</v>
      </c>
      <c r="L61" s="45"/>
      <c r="M61" s="51"/>
      <c r="N61" s="47"/>
    </row>
    <row r="62" spans="1:14" ht="15" hidden="1" customHeight="1" x14ac:dyDescent="0.25">
      <c r="A62" s="27"/>
      <c r="B62" s="36"/>
      <c r="C62" s="37"/>
      <c r="D62" s="37"/>
      <c r="E62" s="38"/>
      <c r="F62" s="2" t="s">
        <v>13</v>
      </c>
      <c r="G62" s="9">
        <f t="shared" si="8"/>
        <v>0</v>
      </c>
      <c r="H62" s="9">
        <v>0</v>
      </c>
      <c r="I62" s="9">
        <v>0</v>
      </c>
      <c r="J62" s="9">
        <v>0</v>
      </c>
      <c r="K62" s="9">
        <v>0</v>
      </c>
      <c r="L62" s="45"/>
      <c r="M62" s="51"/>
      <c r="N62" s="47"/>
    </row>
    <row r="63" spans="1:14" ht="15" hidden="1" customHeight="1" x14ac:dyDescent="0.25">
      <c r="A63" s="27"/>
      <c r="B63" s="36"/>
      <c r="C63" s="37"/>
      <c r="D63" s="37"/>
      <c r="E63" s="38"/>
      <c r="F63" s="2" t="s">
        <v>14</v>
      </c>
      <c r="G63" s="9">
        <f t="shared" si="8"/>
        <v>0</v>
      </c>
      <c r="H63" s="9">
        <v>0</v>
      </c>
      <c r="I63" s="9">
        <v>0</v>
      </c>
      <c r="J63" s="9">
        <v>0</v>
      </c>
      <c r="K63" s="9">
        <v>0</v>
      </c>
      <c r="L63" s="45"/>
      <c r="M63" s="51"/>
      <c r="N63" s="47"/>
    </row>
    <row r="64" spans="1:14" ht="15" hidden="1" customHeight="1" x14ac:dyDescent="0.25">
      <c r="A64" s="27"/>
      <c r="B64" s="36"/>
      <c r="C64" s="37"/>
      <c r="D64" s="37"/>
      <c r="E64" s="38"/>
      <c r="F64" s="2" t="s">
        <v>15</v>
      </c>
      <c r="G64" s="9">
        <f t="shared" si="8"/>
        <v>0</v>
      </c>
      <c r="H64" s="9">
        <v>0</v>
      </c>
      <c r="I64" s="9">
        <v>0</v>
      </c>
      <c r="J64" s="9">
        <v>0</v>
      </c>
      <c r="K64" s="9">
        <v>0</v>
      </c>
      <c r="L64" s="45"/>
      <c r="M64" s="51"/>
      <c r="N64" s="47"/>
    </row>
    <row r="65" spans="1:14" x14ac:dyDescent="0.25">
      <c r="A65" s="27"/>
      <c r="B65" s="36"/>
      <c r="C65" s="37"/>
      <c r="D65" s="37"/>
      <c r="E65" s="38"/>
      <c r="F65" s="18" t="s">
        <v>32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45"/>
      <c r="M65" s="51"/>
      <c r="N65" s="47"/>
    </row>
    <row r="66" spans="1:14" x14ac:dyDescent="0.25">
      <c r="A66" s="27"/>
      <c r="B66" s="36"/>
      <c r="C66" s="37"/>
      <c r="D66" s="37"/>
      <c r="E66" s="38"/>
      <c r="F66" s="24" t="s">
        <v>33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45"/>
      <c r="M66" s="51"/>
      <c r="N66" s="47"/>
    </row>
    <row r="67" spans="1:14" x14ac:dyDescent="0.25">
      <c r="A67" s="27"/>
      <c r="B67" s="36"/>
      <c r="C67" s="37"/>
      <c r="D67" s="37"/>
      <c r="E67" s="38"/>
      <c r="F67" s="24" t="s">
        <v>38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45"/>
      <c r="M67" s="51"/>
      <c r="N67" s="47"/>
    </row>
    <row r="68" spans="1:14" x14ac:dyDescent="0.25">
      <c r="A68" s="54"/>
      <c r="B68" s="39"/>
      <c r="C68" s="40"/>
      <c r="D68" s="40"/>
      <c r="E68" s="41"/>
      <c r="F68" s="24" t="s">
        <v>39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48"/>
      <c r="M68" s="49"/>
      <c r="N68" s="50"/>
    </row>
    <row r="69" spans="1:14" x14ac:dyDescent="0.25">
      <c r="A69" s="26" t="s">
        <v>23</v>
      </c>
      <c r="B69" s="52" t="s">
        <v>26</v>
      </c>
      <c r="C69" s="31"/>
      <c r="D69" s="31"/>
      <c r="E69" s="32"/>
      <c r="F69" s="57" t="s">
        <v>10</v>
      </c>
      <c r="G69" s="58">
        <f t="shared" si="8"/>
        <v>42.465000000000003</v>
      </c>
      <c r="H69" s="58">
        <f>H71+H72+H73+H74+H75</f>
        <v>0</v>
      </c>
      <c r="I69" s="58">
        <f>I71+I72+I73+I74+I75</f>
        <v>0</v>
      </c>
      <c r="J69" s="58">
        <f>J71+J72+J73+J74+J75</f>
        <v>0</v>
      </c>
      <c r="K69" s="58">
        <f>K71+K72+K73+K74+K75</f>
        <v>42.465000000000003</v>
      </c>
      <c r="L69" s="42" t="s">
        <v>18</v>
      </c>
      <c r="M69" s="43"/>
      <c r="N69" s="44"/>
    </row>
    <row r="70" spans="1:14" x14ac:dyDescent="0.25">
      <c r="A70" s="27"/>
      <c r="B70" s="33"/>
      <c r="C70" s="34"/>
      <c r="D70" s="34"/>
      <c r="E70" s="35"/>
      <c r="F70" s="57"/>
      <c r="G70" s="56"/>
      <c r="H70" s="56"/>
      <c r="I70" s="56"/>
      <c r="J70" s="56"/>
      <c r="K70" s="56"/>
      <c r="L70" s="45"/>
      <c r="M70" s="46"/>
      <c r="N70" s="47"/>
    </row>
    <row r="71" spans="1:14" x14ac:dyDescent="0.25">
      <c r="A71" s="27"/>
      <c r="B71" s="33"/>
      <c r="C71" s="34"/>
      <c r="D71" s="34"/>
      <c r="E71" s="35"/>
      <c r="F71" s="2" t="s">
        <v>11</v>
      </c>
      <c r="G71" s="8">
        <f t="shared" ref="G71:G82" si="9">H71+I71+J71+K71</f>
        <v>20</v>
      </c>
      <c r="H71" s="9">
        <v>0</v>
      </c>
      <c r="I71" s="9">
        <v>0</v>
      </c>
      <c r="J71" s="9">
        <v>0</v>
      </c>
      <c r="K71" s="8">
        <v>20</v>
      </c>
      <c r="L71" s="45"/>
      <c r="M71" s="46"/>
      <c r="N71" s="47"/>
    </row>
    <row r="72" spans="1:14" x14ac:dyDescent="0.25">
      <c r="A72" s="27"/>
      <c r="B72" s="33"/>
      <c r="C72" s="34"/>
      <c r="D72" s="34"/>
      <c r="E72" s="35"/>
      <c r="F72" s="2" t="s">
        <v>12</v>
      </c>
      <c r="G72" s="9">
        <f t="shared" si="9"/>
        <v>0</v>
      </c>
      <c r="H72" s="9">
        <v>0</v>
      </c>
      <c r="I72" s="9">
        <v>0</v>
      </c>
      <c r="J72" s="9">
        <v>0</v>
      </c>
      <c r="K72" s="9">
        <v>0</v>
      </c>
      <c r="L72" s="45"/>
      <c r="M72" s="46"/>
      <c r="N72" s="47"/>
    </row>
    <row r="73" spans="1:14" x14ac:dyDescent="0.25">
      <c r="A73" s="27"/>
      <c r="B73" s="33"/>
      <c r="C73" s="34"/>
      <c r="D73" s="34"/>
      <c r="E73" s="35"/>
      <c r="F73" s="2" t="s">
        <v>13</v>
      </c>
      <c r="G73" s="9">
        <f t="shared" si="9"/>
        <v>2.4649999999999999</v>
      </c>
      <c r="H73" s="9">
        <v>0</v>
      </c>
      <c r="I73" s="9">
        <v>0</v>
      </c>
      <c r="J73" s="9">
        <v>0</v>
      </c>
      <c r="K73" s="9">
        <v>2.4649999999999999</v>
      </c>
      <c r="L73" s="45"/>
      <c r="M73" s="46"/>
      <c r="N73" s="47"/>
    </row>
    <row r="74" spans="1:14" x14ac:dyDescent="0.25">
      <c r="A74" s="27"/>
      <c r="B74" s="33"/>
      <c r="C74" s="34"/>
      <c r="D74" s="34"/>
      <c r="E74" s="35"/>
      <c r="F74" s="2" t="s">
        <v>14</v>
      </c>
      <c r="G74" s="9">
        <f t="shared" si="9"/>
        <v>20</v>
      </c>
      <c r="H74" s="9">
        <v>0</v>
      </c>
      <c r="I74" s="9">
        <v>0</v>
      </c>
      <c r="J74" s="9">
        <v>0</v>
      </c>
      <c r="K74" s="9">
        <v>20</v>
      </c>
      <c r="L74" s="45"/>
      <c r="M74" s="46"/>
      <c r="N74" s="47"/>
    </row>
    <row r="75" spans="1:14" x14ac:dyDescent="0.25">
      <c r="A75" s="27"/>
      <c r="B75" s="33"/>
      <c r="C75" s="34"/>
      <c r="D75" s="34"/>
      <c r="E75" s="35"/>
      <c r="F75" s="2" t="s">
        <v>15</v>
      </c>
      <c r="G75" s="9">
        <f t="shared" si="9"/>
        <v>0</v>
      </c>
      <c r="H75" s="9">
        <v>0</v>
      </c>
      <c r="I75" s="9">
        <v>0</v>
      </c>
      <c r="J75" s="9">
        <v>0</v>
      </c>
      <c r="K75" s="9">
        <v>0</v>
      </c>
      <c r="L75" s="45"/>
      <c r="M75" s="46"/>
      <c r="N75" s="47"/>
    </row>
    <row r="76" spans="1:14" x14ac:dyDescent="0.25">
      <c r="A76" s="27"/>
      <c r="B76" s="36"/>
      <c r="C76" s="37"/>
      <c r="D76" s="37"/>
      <c r="E76" s="38"/>
      <c r="F76" s="18" t="s">
        <v>32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45"/>
      <c r="M76" s="51"/>
      <c r="N76" s="47"/>
    </row>
    <row r="77" spans="1:14" x14ac:dyDescent="0.25">
      <c r="A77" s="27"/>
      <c r="B77" s="36"/>
      <c r="C77" s="37"/>
      <c r="D77" s="37"/>
      <c r="E77" s="38"/>
      <c r="F77" s="25" t="s">
        <v>33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45"/>
      <c r="M77" s="51"/>
      <c r="N77" s="47"/>
    </row>
    <row r="78" spans="1:14" x14ac:dyDescent="0.25">
      <c r="A78" s="27"/>
      <c r="B78" s="36"/>
      <c r="C78" s="37"/>
      <c r="D78" s="37"/>
      <c r="E78" s="38"/>
      <c r="F78" s="25" t="s">
        <v>38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45"/>
      <c r="M78" s="51"/>
      <c r="N78" s="47"/>
    </row>
    <row r="79" spans="1:14" x14ac:dyDescent="0.25">
      <c r="A79" s="27"/>
      <c r="B79" s="36"/>
      <c r="C79" s="53"/>
      <c r="D79" s="53"/>
      <c r="E79" s="38"/>
      <c r="F79" s="25" t="s">
        <v>39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45"/>
      <c r="M79" s="46"/>
      <c r="N79" s="47"/>
    </row>
    <row r="80" spans="1:14" x14ac:dyDescent="0.25">
      <c r="A80" s="19"/>
      <c r="B80" s="5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</row>
    <row r="81" spans="1:14" x14ac:dyDescent="0.25">
      <c r="A81" s="19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</row>
    <row r="82" spans="1:14" ht="15" customHeight="1" x14ac:dyDescent="0.25">
      <c r="A82" s="27" t="s">
        <v>24</v>
      </c>
      <c r="B82" s="33" t="s">
        <v>25</v>
      </c>
      <c r="C82" s="34"/>
      <c r="D82" s="34"/>
      <c r="E82" s="35"/>
      <c r="F82" s="59" t="s">
        <v>10</v>
      </c>
      <c r="G82" s="55">
        <f t="shared" si="9"/>
        <v>794.90132000000006</v>
      </c>
      <c r="H82" s="55">
        <f>H84+H85+H86+H87+H88</f>
        <v>0</v>
      </c>
      <c r="I82" s="55">
        <f>I84+I85+I86+I87+I88</f>
        <v>0</v>
      </c>
      <c r="J82" s="55">
        <f>J84+J85+J86+J87+J88</f>
        <v>0</v>
      </c>
      <c r="K82" s="55">
        <f>K84+K85+K86+K87+K88</f>
        <v>794.90132000000006</v>
      </c>
      <c r="L82" s="45" t="s">
        <v>18</v>
      </c>
      <c r="M82" s="46"/>
      <c r="N82" s="47"/>
    </row>
    <row r="83" spans="1:14" x14ac:dyDescent="0.25">
      <c r="A83" s="27"/>
      <c r="B83" s="33"/>
      <c r="C83" s="34"/>
      <c r="D83" s="34"/>
      <c r="E83" s="35"/>
      <c r="F83" s="57"/>
      <c r="G83" s="56"/>
      <c r="H83" s="56"/>
      <c r="I83" s="56"/>
      <c r="J83" s="56"/>
      <c r="K83" s="56"/>
      <c r="L83" s="45"/>
      <c r="M83" s="46"/>
      <c r="N83" s="47"/>
    </row>
    <row r="84" spans="1:14" x14ac:dyDescent="0.25">
      <c r="A84" s="27"/>
      <c r="B84" s="33"/>
      <c r="C84" s="34"/>
      <c r="D84" s="34"/>
      <c r="E84" s="35"/>
      <c r="F84" s="2" t="s">
        <v>11</v>
      </c>
      <c r="G84" s="8">
        <f t="shared" ref="G84:G88" si="10">H84+I84+J84+K84</f>
        <v>192</v>
      </c>
      <c r="H84" s="9">
        <v>0</v>
      </c>
      <c r="I84" s="9">
        <v>0</v>
      </c>
      <c r="J84" s="9">
        <v>0</v>
      </c>
      <c r="K84" s="8">
        <f>100+382-100-190</f>
        <v>192</v>
      </c>
      <c r="L84" s="45"/>
      <c r="M84" s="46"/>
      <c r="N84" s="47"/>
    </row>
    <row r="85" spans="1:14" x14ac:dyDescent="0.25">
      <c r="A85" s="27"/>
      <c r="B85" s="33"/>
      <c r="C85" s="34"/>
      <c r="D85" s="34"/>
      <c r="E85" s="35"/>
      <c r="F85" s="2" t="s">
        <v>12</v>
      </c>
      <c r="G85" s="9">
        <f t="shared" si="10"/>
        <v>198.37200000000001</v>
      </c>
      <c r="H85" s="9">
        <v>0</v>
      </c>
      <c r="I85" s="9">
        <v>0</v>
      </c>
      <c r="J85" s="9">
        <v>0</v>
      </c>
      <c r="K85" s="11">
        <f>150+48.372</f>
        <v>198.37200000000001</v>
      </c>
      <c r="L85" s="45"/>
      <c r="M85" s="46"/>
      <c r="N85" s="47"/>
    </row>
    <row r="86" spans="1:14" x14ac:dyDescent="0.25">
      <c r="A86" s="27"/>
      <c r="B86" s="33"/>
      <c r="C86" s="34"/>
      <c r="D86" s="34"/>
      <c r="E86" s="35"/>
      <c r="F86" s="2" t="s">
        <v>13</v>
      </c>
      <c r="G86" s="9">
        <f t="shared" si="10"/>
        <v>204.52932000000001</v>
      </c>
      <c r="H86" s="9">
        <v>0</v>
      </c>
      <c r="I86" s="9">
        <v>0</v>
      </c>
      <c r="J86" s="9">
        <v>0</v>
      </c>
      <c r="K86" s="9">
        <v>204.52932000000001</v>
      </c>
      <c r="L86" s="45"/>
      <c r="M86" s="46"/>
      <c r="N86" s="47"/>
    </row>
    <row r="87" spans="1:14" x14ac:dyDescent="0.25">
      <c r="A87" s="27"/>
      <c r="B87" s="33"/>
      <c r="C87" s="34"/>
      <c r="D87" s="34"/>
      <c r="E87" s="35"/>
      <c r="F87" s="2" t="s">
        <v>14</v>
      </c>
      <c r="G87" s="9">
        <f t="shared" si="10"/>
        <v>100</v>
      </c>
      <c r="H87" s="9">
        <v>0</v>
      </c>
      <c r="I87" s="9">
        <v>0</v>
      </c>
      <c r="J87" s="9">
        <v>0</v>
      </c>
      <c r="K87" s="9">
        <v>100</v>
      </c>
      <c r="L87" s="45"/>
      <c r="M87" s="46"/>
      <c r="N87" s="47"/>
    </row>
    <row r="88" spans="1:14" x14ac:dyDescent="0.25">
      <c r="A88" s="27"/>
      <c r="B88" s="33"/>
      <c r="C88" s="34"/>
      <c r="D88" s="34"/>
      <c r="E88" s="35"/>
      <c r="F88" s="2" t="s">
        <v>15</v>
      </c>
      <c r="G88" s="9">
        <f t="shared" si="10"/>
        <v>100</v>
      </c>
      <c r="H88" s="9">
        <v>0</v>
      </c>
      <c r="I88" s="9">
        <v>0</v>
      </c>
      <c r="J88" s="9">
        <v>0</v>
      </c>
      <c r="K88" s="9">
        <v>100</v>
      </c>
      <c r="L88" s="45"/>
      <c r="M88" s="46"/>
      <c r="N88" s="47"/>
    </row>
    <row r="89" spans="1:14" x14ac:dyDescent="0.25">
      <c r="A89" s="27"/>
      <c r="B89" s="36"/>
      <c r="C89" s="37"/>
      <c r="D89" s="37"/>
      <c r="E89" s="38"/>
      <c r="F89" s="18" t="s">
        <v>32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45"/>
      <c r="M89" s="51"/>
      <c r="N89" s="47"/>
    </row>
    <row r="90" spans="1:14" x14ac:dyDescent="0.25">
      <c r="A90" s="54"/>
      <c r="B90" s="39"/>
      <c r="C90" s="40"/>
      <c r="D90" s="40"/>
      <c r="E90" s="41"/>
      <c r="F90" s="18" t="s">
        <v>33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48"/>
      <c r="M90" s="49"/>
      <c r="N90" s="50"/>
    </row>
    <row r="91" spans="1:14" ht="15" customHeight="1" x14ac:dyDescent="0.25">
      <c r="A91" s="26" t="s">
        <v>29</v>
      </c>
      <c r="B91" s="30" t="s">
        <v>30</v>
      </c>
      <c r="C91" s="31"/>
      <c r="D91" s="31"/>
      <c r="E91" s="32"/>
      <c r="F91" s="57" t="s">
        <v>10</v>
      </c>
      <c r="G91" s="58">
        <f>H91+I91+J91+K91</f>
        <v>60</v>
      </c>
      <c r="H91" s="58">
        <f>H93+H94+H95+H96+H97</f>
        <v>0</v>
      </c>
      <c r="I91" s="58">
        <f>I93+I94+I95+I96+I97</f>
        <v>0</v>
      </c>
      <c r="J91" s="58">
        <f>J93+J94+J95+J96+J97</f>
        <v>0</v>
      </c>
      <c r="K91" s="58">
        <f>K93+K94+K95+K96+K97</f>
        <v>60</v>
      </c>
      <c r="L91" s="42" t="s">
        <v>18</v>
      </c>
      <c r="M91" s="43"/>
      <c r="N91" s="44"/>
    </row>
    <row r="92" spans="1:14" x14ac:dyDescent="0.25">
      <c r="A92" s="27"/>
      <c r="B92" s="33"/>
      <c r="C92" s="34"/>
      <c r="D92" s="34"/>
      <c r="E92" s="35"/>
      <c r="F92" s="57"/>
      <c r="G92" s="56"/>
      <c r="H92" s="56"/>
      <c r="I92" s="56"/>
      <c r="J92" s="56"/>
      <c r="K92" s="56"/>
      <c r="L92" s="45"/>
      <c r="M92" s="46"/>
      <c r="N92" s="47"/>
    </row>
    <row r="93" spans="1:14" x14ac:dyDescent="0.25">
      <c r="A93" s="27"/>
      <c r="B93" s="33"/>
      <c r="C93" s="34"/>
      <c r="D93" s="34"/>
      <c r="E93" s="35"/>
      <c r="F93" s="2" t="s">
        <v>11</v>
      </c>
      <c r="G93" s="8">
        <f t="shared" ref="G93:G97" si="11">H93+I93+J93+K93</f>
        <v>0</v>
      </c>
      <c r="H93" s="9">
        <v>0</v>
      </c>
      <c r="I93" s="9">
        <v>0</v>
      </c>
      <c r="J93" s="9">
        <v>0</v>
      </c>
      <c r="K93" s="8">
        <v>0</v>
      </c>
      <c r="L93" s="45"/>
      <c r="M93" s="46"/>
      <c r="N93" s="47"/>
    </row>
    <row r="94" spans="1:14" x14ac:dyDescent="0.25">
      <c r="A94" s="27"/>
      <c r="B94" s="33"/>
      <c r="C94" s="34"/>
      <c r="D94" s="34"/>
      <c r="E94" s="35"/>
      <c r="F94" s="2" t="s">
        <v>12</v>
      </c>
      <c r="G94" s="9">
        <f t="shared" si="11"/>
        <v>0</v>
      </c>
      <c r="H94" s="9">
        <v>0</v>
      </c>
      <c r="I94" s="9">
        <v>0</v>
      </c>
      <c r="J94" s="9">
        <v>0</v>
      </c>
      <c r="K94" s="11">
        <v>0</v>
      </c>
      <c r="L94" s="45"/>
      <c r="M94" s="46"/>
      <c r="N94" s="47"/>
    </row>
    <row r="95" spans="1:14" x14ac:dyDescent="0.25">
      <c r="A95" s="27"/>
      <c r="B95" s="33"/>
      <c r="C95" s="34"/>
      <c r="D95" s="34"/>
      <c r="E95" s="35"/>
      <c r="F95" s="2" t="s">
        <v>13</v>
      </c>
      <c r="G95" s="9">
        <f t="shared" si="11"/>
        <v>0</v>
      </c>
      <c r="H95" s="9">
        <v>0</v>
      </c>
      <c r="I95" s="9">
        <v>0</v>
      </c>
      <c r="J95" s="9">
        <v>0</v>
      </c>
      <c r="K95" s="9">
        <v>0</v>
      </c>
      <c r="L95" s="45"/>
      <c r="M95" s="46"/>
      <c r="N95" s="47"/>
    </row>
    <row r="96" spans="1:14" x14ac:dyDescent="0.25">
      <c r="A96" s="27"/>
      <c r="B96" s="33"/>
      <c r="C96" s="34"/>
      <c r="D96" s="34"/>
      <c r="E96" s="35"/>
      <c r="F96" s="2" t="s">
        <v>14</v>
      </c>
      <c r="G96" s="9">
        <f t="shared" si="11"/>
        <v>60</v>
      </c>
      <c r="H96" s="9">
        <v>0</v>
      </c>
      <c r="I96" s="9">
        <v>0</v>
      </c>
      <c r="J96" s="9">
        <v>0</v>
      </c>
      <c r="K96" s="9">
        <v>60</v>
      </c>
      <c r="L96" s="45"/>
      <c r="M96" s="46"/>
      <c r="N96" s="47"/>
    </row>
    <row r="97" spans="1:14" x14ac:dyDescent="0.25">
      <c r="A97" s="27"/>
      <c r="B97" s="33"/>
      <c r="C97" s="34"/>
      <c r="D97" s="34"/>
      <c r="E97" s="35"/>
      <c r="F97" s="2" t="s">
        <v>15</v>
      </c>
      <c r="G97" s="9">
        <f t="shared" si="11"/>
        <v>0</v>
      </c>
      <c r="H97" s="9">
        <v>0</v>
      </c>
      <c r="I97" s="9">
        <v>0</v>
      </c>
      <c r="J97" s="9">
        <v>0</v>
      </c>
      <c r="K97" s="9">
        <v>0</v>
      </c>
      <c r="L97" s="45"/>
      <c r="M97" s="46"/>
      <c r="N97" s="47"/>
    </row>
    <row r="98" spans="1:14" x14ac:dyDescent="0.25">
      <c r="A98" s="28"/>
      <c r="B98" s="36"/>
      <c r="C98" s="37"/>
      <c r="D98" s="37"/>
      <c r="E98" s="38"/>
      <c r="F98" s="18" t="s">
        <v>32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45"/>
      <c r="M98" s="46"/>
      <c r="N98" s="47"/>
    </row>
    <row r="99" spans="1:14" x14ac:dyDescent="0.25">
      <c r="A99" s="28"/>
      <c r="B99" s="36"/>
      <c r="C99" s="37"/>
      <c r="D99" s="37"/>
      <c r="E99" s="38"/>
      <c r="F99" s="24" t="s">
        <v>33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45"/>
      <c r="M99" s="46"/>
      <c r="N99" s="47"/>
    </row>
    <row r="100" spans="1:14" x14ac:dyDescent="0.25">
      <c r="A100" s="28"/>
      <c r="B100" s="36"/>
      <c r="C100" s="37"/>
      <c r="D100" s="37"/>
      <c r="E100" s="38"/>
      <c r="F100" s="24" t="s">
        <v>38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45"/>
      <c r="M100" s="46"/>
      <c r="N100" s="47"/>
    </row>
    <row r="101" spans="1:14" x14ac:dyDescent="0.25">
      <c r="A101" s="29"/>
      <c r="B101" s="39"/>
      <c r="C101" s="40"/>
      <c r="D101" s="40"/>
      <c r="E101" s="41"/>
      <c r="F101" s="24" t="s">
        <v>39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48"/>
      <c r="M101" s="49"/>
      <c r="N101" s="50"/>
    </row>
    <row r="102" spans="1:14" ht="15" customHeight="1" x14ac:dyDescent="0.25">
      <c r="A102" s="26" t="s">
        <v>35</v>
      </c>
      <c r="B102" s="87" t="s">
        <v>36</v>
      </c>
      <c r="C102" s="88"/>
      <c r="D102" s="88"/>
      <c r="E102" s="89"/>
      <c r="F102" s="105" t="s">
        <v>10</v>
      </c>
      <c r="G102" s="58">
        <f>SUM(H102:K103)</f>
        <v>500</v>
      </c>
      <c r="H102" s="58">
        <f>SUM(H104:H112)</f>
        <v>0</v>
      </c>
      <c r="I102" s="58">
        <f>SUM(I104:I112)</f>
        <v>0</v>
      </c>
      <c r="J102" s="58">
        <f>SUM(J104:J112)</f>
        <v>500</v>
      </c>
      <c r="K102" s="58">
        <f>SUM(K104:K112)</f>
        <v>0</v>
      </c>
      <c r="L102" s="42" t="s">
        <v>18</v>
      </c>
      <c r="M102" s="43"/>
      <c r="N102" s="44"/>
    </row>
    <row r="103" spans="1:14" x14ac:dyDescent="0.25">
      <c r="A103" s="27"/>
      <c r="B103" s="90"/>
      <c r="C103" s="91"/>
      <c r="D103" s="91"/>
      <c r="E103" s="92"/>
      <c r="F103" s="106"/>
      <c r="G103" s="56"/>
      <c r="H103" s="56"/>
      <c r="I103" s="56"/>
      <c r="J103" s="56"/>
      <c r="K103" s="56"/>
      <c r="L103" s="99"/>
      <c r="M103" s="100"/>
      <c r="N103" s="101"/>
    </row>
    <row r="104" spans="1:14" x14ac:dyDescent="0.25">
      <c r="A104" s="27"/>
      <c r="B104" s="90"/>
      <c r="C104" s="91"/>
      <c r="D104" s="91"/>
      <c r="E104" s="92"/>
      <c r="F104" s="20" t="s">
        <v>11</v>
      </c>
      <c r="G104" s="22">
        <f>SUM(H104:K104)</f>
        <v>0</v>
      </c>
      <c r="H104" s="22">
        <v>0</v>
      </c>
      <c r="I104" s="22">
        <v>0</v>
      </c>
      <c r="J104" s="22">
        <v>0</v>
      </c>
      <c r="K104" s="22">
        <v>0</v>
      </c>
      <c r="L104" s="99"/>
      <c r="M104" s="100"/>
      <c r="N104" s="101"/>
    </row>
    <row r="105" spans="1:14" x14ac:dyDescent="0.25">
      <c r="A105" s="27"/>
      <c r="B105" s="90"/>
      <c r="C105" s="91"/>
      <c r="D105" s="91"/>
      <c r="E105" s="92"/>
      <c r="F105" s="20" t="s">
        <v>12</v>
      </c>
      <c r="G105" s="22">
        <f>SUM(H105:K105)</f>
        <v>0</v>
      </c>
      <c r="H105" s="22">
        <v>0</v>
      </c>
      <c r="I105" s="22">
        <v>0</v>
      </c>
      <c r="J105" s="22">
        <v>0</v>
      </c>
      <c r="K105" s="22">
        <v>0</v>
      </c>
      <c r="L105" s="99"/>
      <c r="M105" s="100"/>
      <c r="N105" s="101"/>
    </row>
    <row r="106" spans="1:14" x14ac:dyDescent="0.25">
      <c r="A106" s="27"/>
      <c r="B106" s="90"/>
      <c r="C106" s="91"/>
      <c r="D106" s="91"/>
      <c r="E106" s="92"/>
      <c r="F106" s="20" t="s">
        <v>13</v>
      </c>
      <c r="G106" s="22">
        <f>SUM(H106:K106)</f>
        <v>500</v>
      </c>
      <c r="H106" s="22">
        <v>0</v>
      </c>
      <c r="I106" s="22">
        <v>0</v>
      </c>
      <c r="J106" s="22">
        <v>500</v>
      </c>
      <c r="K106" s="22">
        <v>0</v>
      </c>
      <c r="L106" s="99"/>
      <c r="M106" s="100"/>
      <c r="N106" s="101"/>
    </row>
    <row r="107" spans="1:14" x14ac:dyDescent="0.25">
      <c r="A107" s="27"/>
      <c r="B107" s="90"/>
      <c r="C107" s="91"/>
      <c r="D107" s="91"/>
      <c r="E107" s="92"/>
      <c r="F107" s="20" t="s">
        <v>14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99"/>
      <c r="M107" s="100"/>
      <c r="N107" s="101"/>
    </row>
    <row r="108" spans="1:14" x14ac:dyDescent="0.25">
      <c r="A108" s="27"/>
      <c r="B108" s="90"/>
      <c r="C108" s="91"/>
      <c r="D108" s="91"/>
      <c r="E108" s="92"/>
      <c r="F108" s="20" t="s">
        <v>15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99"/>
      <c r="M108" s="100"/>
      <c r="N108" s="101"/>
    </row>
    <row r="109" spans="1:14" x14ac:dyDescent="0.25">
      <c r="A109" s="28"/>
      <c r="B109" s="93"/>
      <c r="C109" s="83"/>
      <c r="D109" s="83"/>
      <c r="E109" s="94"/>
      <c r="F109" s="21" t="s">
        <v>32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99"/>
      <c r="M109" s="100"/>
      <c r="N109" s="101"/>
    </row>
    <row r="110" spans="1:14" x14ac:dyDescent="0.25">
      <c r="A110" s="28"/>
      <c r="B110" s="93"/>
      <c r="C110" s="83"/>
      <c r="D110" s="83"/>
      <c r="E110" s="94"/>
      <c r="F110" s="21" t="s">
        <v>40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99"/>
      <c r="M110" s="100"/>
      <c r="N110" s="101"/>
    </row>
    <row r="111" spans="1:14" x14ac:dyDescent="0.25">
      <c r="A111" s="28"/>
      <c r="B111" s="93"/>
      <c r="C111" s="83"/>
      <c r="D111" s="83"/>
      <c r="E111" s="94"/>
      <c r="F111" s="21" t="s">
        <v>38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99"/>
      <c r="M111" s="100"/>
      <c r="N111" s="101"/>
    </row>
    <row r="112" spans="1:14" x14ac:dyDescent="0.25">
      <c r="A112" s="29"/>
      <c r="B112" s="95"/>
      <c r="C112" s="96"/>
      <c r="D112" s="96"/>
      <c r="E112" s="97"/>
      <c r="F112" s="21" t="s">
        <v>39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102"/>
      <c r="M112" s="103"/>
      <c r="N112" s="104"/>
    </row>
  </sheetData>
  <mergeCells count="85">
    <mergeCell ref="L102:N112"/>
    <mergeCell ref="F102:F103"/>
    <mergeCell ref="G102:G103"/>
    <mergeCell ref="H102:H103"/>
    <mergeCell ref="K102:K103"/>
    <mergeCell ref="J102:J103"/>
    <mergeCell ref="I102:I103"/>
    <mergeCell ref="A102:A112"/>
    <mergeCell ref="B102:E112"/>
    <mergeCell ref="G82:G83"/>
    <mergeCell ref="K91:K92"/>
    <mergeCell ref="F40:F41"/>
    <mergeCell ref="G58:G59"/>
    <mergeCell ref="H91:H92"/>
    <mergeCell ref="I91:I92"/>
    <mergeCell ref="J91:J92"/>
    <mergeCell ref="J40:J41"/>
    <mergeCell ref="K40:K41"/>
    <mergeCell ref="I58:I59"/>
    <mergeCell ref="K51:K52"/>
    <mergeCell ref="I40:I41"/>
    <mergeCell ref="J58:J59"/>
    <mergeCell ref="K58:K59"/>
    <mergeCell ref="H69:H70"/>
    <mergeCell ref="B80:N81"/>
    <mergeCell ref="E19:J19"/>
    <mergeCell ref="G29:G30"/>
    <mergeCell ref="H29:H30"/>
    <mergeCell ref="L25:N28"/>
    <mergeCell ref="A20:N20"/>
    <mergeCell ref="A21:N21"/>
    <mergeCell ref="L29:N39"/>
    <mergeCell ref="B51:E68"/>
    <mergeCell ref="A51:A68"/>
    <mergeCell ref="F29:F30"/>
    <mergeCell ref="H40:H41"/>
    <mergeCell ref="F58:F59"/>
    <mergeCell ref="H58:H59"/>
    <mergeCell ref="J29:J30"/>
    <mergeCell ref="A25:A28"/>
    <mergeCell ref="G25:K25"/>
    <mergeCell ref="J26:J28"/>
    <mergeCell ref="H26:H28"/>
    <mergeCell ref="I26:I28"/>
    <mergeCell ref="K26:K28"/>
    <mergeCell ref="F25:F28"/>
    <mergeCell ref="G26:G28"/>
    <mergeCell ref="B25:E28"/>
    <mergeCell ref="K29:K30"/>
    <mergeCell ref="G51:G52"/>
    <mergeCell ref="G40:G41"/>
    <mergeCell ref="H51:H52"/>
    <mergeCell ref="A40:A50"/>
    <mergeCell ref="L1:N1"/>
    <mergeCell ref="J2:N8"/>
    <mergeCell ref="I82:I83"/>
    <mergeCell ref="J82:J83"/>
    <mergeCell ref="K82:K83"/>
    <mergeCell ref="I69:I70"/>
    <mergeCell ref="J69:J70"/>
    <mergeCell ref="K69:K70"/>
    <mergeCell ref="I51:I52"/>
    <mergeCell ref="J51:J52"/>
    <mergeCell ref="E22:J22"/>
    <mergeCell ref="F51:F52"/>
    <mergeCell ref="I29:I30"/>
    <mergeCell ref="B40:E50"/>
    <mergeCell ref="L40:N50"/>
    <mergeCell ref="A29:E39"/>
    <mergeCell ref="A91:A101"/>
    <mergeCell ref="B91:E101"/>
    <mergeCell ref="L91:N101"/>
    <mergeCell ref="L51:N68"/>
    <mergeCell ref="B69:E79"/>
    <mergeCell ref="A69:A79"/>
    <mergeCell ref="L69:N79"/>
    <mergeCell ref="B82:E90"/>
    <mergeCell ref="A82:A90"/>
    <mergeCell ref="L82:N90"/>
    <mergeCell ref="H82:H83"/>
    <mergeCell ref="F91:F92"/>
    <mergeCell ref="G91:G92"/>
    <mergeCell ref="F69:F70"/>
    <mergeCell ref="G69:G70"/>
    <mergeCell ref="F82:F8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2019-11-13T21:24:21Z</dcterms:modified>
</cp:coreProperties>
</file>